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Area" localSheetId="0">Sheet1!$A$1:$E$42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0" i="1" l="1"/>
  <c r="D40" i="1"/>
  <c r="C40" i="1"/>
  <c r="B40" i="1"/>
  <c r="E32" i="1"/>
  <c r="D32" i="1"/>
  <c r="C32" i="1"/>
  <c r="B32" i="1"/>
  <c r="E8" i="1"/>
  <c r="E12" i="1"/>
  <c r="D8" i="1"/>
  <c r="D12" i="1"/>
  <c r="C8" i="1"/>
  <c r="C12" i="1"/>
  <c r="B8" i="1"/>
  <c r="B12" i="1"/>
  <c r="B34" i="1"/>
  <c r="B42" i="1"/>
  <c r="B16" i="1"/>
  <c r="B20" i="1"/>
  <c r="B22" i="1"/>
  <c r="B23" i="1"/>
  <c r="C34" i="1"/>
  <c r="C42" i="1"/>
  <c r="C16" i="1"/>
  <c r="C20" i="1"/>
  <c r="C22" i="1"/>
  <c r="C23" i="1"/>
  <c r="D34" i="1"/>
  <c r="D42" i="1"/>
  <c r="D16" i="1"/>
  <c r="D20" i="1"/>
  <c r="D22" i="1"/>
  <c r="D23" i="1"/>
  <c r="E16" i="1"/>
  <c r="E20" i="1"/>
  <c r="E22" i="1"/>
  <c r="E23" i="1"/>
  <c r="E34" i="1"/>
  <c r="E42" i="1"/>
</calcChain>
</file>

<file path=xl/sharedStrings.xml><?xml version="1.0" encoding="utf-8"?>
<sst xmlns="http://schemas.openxmlformats.org/spreadsheetml/2006/main" count="40" uniqueCount="38">
  <si>
    <t>Current Assets</t>
  </si>
  <si>
    <t>Current Liabilities</t>
  </si>
  <si>
    <t>Other Accrued Expenses</t>
  </si>
  <si>
    <t>Long-Term Debt</t>
  </si>
  <si>
    <t>Accounts Payable</t>
  </si>
  <si>
    <t>Total</t>
  </si>
  <si>
    <t>Notes Payable</t>
  </si>
  <si>
    <t>Total Current Assets</t>
  </si>
  <si>
    <t>Total Other Assets</t>
  </si>
  <si>
    <t>Restricted Building Fund</t>
  </si>
  <si>
    <t>Total Net Assets</t>
  </si>
  <si>
    <t>Total Liabilities</t>
  </si>
  <si>
    <t>Total Current Liabilities</t>
  </si>
  <si>
    <t>Table 4.5 MCMHC Balance Sheet</t>
  </si>
  <si>
    <t>Assets</t>
  </si>
  <si>
    <t>Other Assets, Limited Use</t>
  </si>
  <si>
    <t>Property, Plant, and Equipment</t>
  </si>
  <si>
    <t>Total Assets</t>
  </si>
  <si>
    <t>Liabilities</t>
  </si>
  <si>
    <t>Net Assets</t>
  </si>
  <si>
    <t>Restricted Fund−Halloway</t>
  </si>
  <si>
    <t>Fund Balance−Unrestricted</t>
  </si>
  <si>
    <t>Net Assets + Total Liabilities</t>
  </si>
  <si>
    <t>Cash</t>
  </si>
  <si>
    <t>Halloway Fund</t>
  </si>
  <si>
    <t>Less Accum. Depreciation</t>
  </si>
  <si>
    <t>Computer Leasehold</t>
  </si>
  <si>
    <t>A/R Client Services</t>
  </si>
  <si>
    <t>Less Allowances</t>
  </si>
  <si>
    <t>Net A/R Client Services</t>
  </si>
  <si>
    <t>Other A/R</t>
  </si>
  <si>
    <t>Inventory</t>
  </si>
  <si>
    <t>Prepaid Accounts</t>
  </si>
  <si>
    <t>(3) A/R: accounts receivable.</t>
  </si>
  <si>
    <r>
      <rPr>
        <i/>
        <sz val="12"/>
        <color theme="1"/>
        <rFont val="Times New Roman"/>
      </rPr>
      <t>Notes</t>
    </r>
    <r>
      <rPr>
        <sz val="12"/>
        <color theme="1"/>
        <rFont val="Times New Roman"/>
      </rPr>
      <t>: (1) For fiscal years ending December 31. (2) Numbers are in US dollars.</t>
    </r>
  </si>
  <si>
    <t>Furniture and Equipment</t>
  </si>
  <si>
    <t>Accrued Benefits and Taxes</t>
  </si>
  <si>
    <t>Contracts and Grant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</si>
</sst>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u/>
      <sz val="12"/>
      <color theme="1"/>
      <name val="Times New Roman"/>
    </font>
    <font>
      <sz val="8"/>
      <name val="Calibri"/>
      <family val="2"/>
      <scheme val="minor"/>
    </font>
    <font>
      <sz val="12"/>
      <color rgb="FFFF0000"/>
      <name val="Times New Roman"/>
    </font>
    <font>
      <i/>
      <sz val="12"/>
      <color theme="1"/>
      <name val="Times New Roman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4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Alignment="1"/>
    <xf numFmtId="0" fontId="7" fillId="0" borderId="3" xfId="0" applyFont="1" applyBorder="1"/>
    <xf numFmtId="164" fontId="7" fillId="0" borderId="3" xfId="1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41" fontId="7" fillId="0" borderId="3" xfId="1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164" fontId="7" fillId="0" borderId="3" xfId="1" applyNumberFormat="1" applyFont="1" applyBorder="1"/>
    <xf numFmtId="3" fontId="7" fillId="0" borderId="3" xfId="0" applyNumberFormat="1" applyFont="1" applyBorder="1"/>
    <xf numFmtId="0" fontId="6" fillId="0" borderId="4" xfId="0" applyFont="1" applyBorder="1"/>
    <xf numFmtId="0" fontId="8" fillId="0" borderId="5" xfId="0" applyFont="1" applyBorder="1"/>
    <xf numFmtId="0" fontId="7" fillId="0" borderId="5" xfId="0" applyFont="1" applyBorder="1"/>
    <xf numFmtId="0" fontId="0" fillId="0" borderId="5" xfId="0" applyBorder="1"/>
    <xf numFmtId="3" fontId="7" fillId="0" borderId="13" xfId="0" applyNumberFormat="1" applyFont="1" applyBorder="1"/>
    <xf numFmtId="0" fontId="6" fillId="0" borderId="10" xfId="0" applyFont="1" applyBorder="1"/>
    <xf numFmtId="0" fontId="10" fillId="0" borderId="0" xfId="0" applyFont="1"/>
    <xf numFmtId="3" fontId="10" fillId="0" borderId="15" xfId="0" applyNumberFormat="1" applyFont="1" applyBorder="1"/>
    <xf numFmtId="43" fontId="0" fillId="0" borderId="0" xfId="0" applyNumberFormat="1"/>
    <xf numFmtId="3" fontId="7" fillId="0" borderId="0" xfId="0" applyNumberFormat="1" applyFont="1"/>
    <xf numFmtId="3" fontId="0" fillId="0" borderId="0" xfId="0" applyNumberFormat="1"/>
    <xf numFmtId="0" fontId="7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6" xfId="0" applyFont="1" applyBorder="1"/>
    <xf numFmtId="0" fontId="7" fillId="0" borderId="6" xfId="0" applyFont="1" applyBorder="1" applyAlignment="1">
      <alignment horizontal="left" wrapText="1"/>
    </xf>
    <xf numFmtId="164" fontId="6" fillId="0" borderId="3" xfId="1" applyNumberFormat="1" applyFont="1" applyBorder="1"/>
    <xf numFmtId="3" fontId="6" fillId="0" borderId="3" xfId="0" applyNumberFormat="1" applyFont="1" applyBorder="1"/>
    <xf numFmtId="164" fontId="6" fillId="0" borderId="8" xfId="1" applyNumberFormat="1" applyFont="1" applyBorder="1"/>
    <xf numFmtId="0" fontId="6" fillId="0" borderId="16" xfId="0" applyFont="1" applyBorder="1" applyAlignment="1">
      <alignment horizontal="left"/>
    </xf>
    <xf numFmtId="164" fontId="7" fillId="0" borderId="17" xfId="1" applyNumberFormat="1" applyFont="1" applyBorder="1"/>
    <xf numFmtId="3" fontId="6" fillId="0" borderId="8" xfId="0" applyNumberFormat="1" applyFont="1" applyBorder="1"/>
    <xf numFmtId="3" fontId="6" fillId="0" borderId="17" xfId="0" applyNumberFormat="1" applyFont="1" applyBorder="1"/>
    <xf numFmtId="3" fontId="6" fillId="0" borderId="9" xfId="0" applyNumberFormat="1" applyFont="1" applyBorder="1"/>
    <xf numFmtId="164" fontId="6" fillId="0" borderId="11" xfId="1" applyNumberFormat="1" applyFont="1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4" fontId="12" fillId="0" borderId="3" xfId="1" applyNumberFormat="1" applyFont="1" applyBorder="1"/>
    <xf numFmtId="164" fontId="12" fillId="0" borderId="9" xfId="1" applyNumberFormat="1" applyFont="1" applyBorder="1"/>
  </cellXfs>
  <cellStyles count="54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4"/>
  <sheetViews>
    <sheetView tabSelected="1" showRuler="0" topLeftCell="A25" zoomScale="150" zoomScaleNormal="150" zoomScalePageLayoutView="200" workbookViewId="0">
      <selection activeCell="E16" sqref="B16:E16"/>
    </sheetView>
  </sheetViews>
  <sheetFormatPr defaultColWidth="8.85546875" defaultRowHeight="15" x14ac:dyDescent="0.25"/>
  <cols>
    <col min="1" max="1" width="25.140625" customWidth="1"/>
    <col min="2" max="2" width="11.42578125" customWidth="1"/>
    <col min="3" max="3" width="12.140625" customWidth="1"/>
    <col min="4" max="4" width="11.5703125" customWidth="1"/>
    <col min="5" max="5" width="12" customWidth="1"/>
    <col min="6" max="7" width="13.28515625" bestFit="1" customWidth="1"/>
  </cols>
  <sheetData>
    <row r="1" spans="1:32" ht="16.5" thickBot="1" x14ac:dyDescent="0.3">
      <c r="A1" s="42" t="s">
        <v>13</v>
      </c>
      <c r="B1" s="43"/>
      <c r="C1" s="43"/>
      <c r="D1" s="43"/>
      <c r="E1" s="43"/>
      <c r="F1" s="5"/>
      <c r="G1" s="5"/>
    </row>
    <row r="2" spans="1:32" ht="16.5" thickBot="1" x14ac:dyDescent="0.3">
      <c r="A2" s="3"/>
      <c r="B2" s="29">
        <v>2019</v>
      </c>
      <c r="C2" s="30">
        <v>2018</v>
      </c>
      <c r="D2" s="30">
        <v>2017</v>
      </c>
      <c r="E2" s="30">
        <v>2016</v>
      </c>
      <c r="F2" s="3"/>
      <c r="G2" s="3"/>
    </row>
    <row r="3" spans="1:32" s="1" customFormat="1" ht="15.75" x14ac:dyDescent="0.25">
      <c r="A3" s="13" t="s">
        <v>14</v>
      </c>
      <c r="B3" s="14"/>
      <c r="C3" s="14"/>
      <c r="D3" s="14"/>
      <c r="E3" s="14"/>
      <c r="F3" s="4"/>
      <c r="G3" s="4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ht="15.75" x14ac:dyDescent="0.25">
      <c r="A4" s="31" t="s">
        <v>0</v>
      </c>
      <c r="B4" s="6"/>
      <c r="C4" s="6"/>
      <c r="D4" s="6"/>
      <c r="E4" s="6"/>
      <c r="F4" s="3"/>
      <c r="G4" s="3"/>
    </row>
    <row r="5" spans="1:32" ht="15.75" x14ac:dyDescent="0.25">
      <c r="A5" s="24" t="s">
        <v>23</v>
      </c>
      <c r="B5" s="7">
        <v>697614</v>
      </c>
      <c r="C5" s="7">
        <v>396970</v>
      </c>
      <c r="D5" s="8">
        <v>568825</v>
      </c>
      <c r="E5" s="8">
        <v>591529</v>
      </c>
      <c r="F5" s="3"/>
      <c r="G5" s="3"/>
      <c r="H5" s="21"/>
      <c r="I5" s="21"/>
      <c r="J5" s="21"/>
      <c r="K5" s="21"/>
      <c r="L5" s="21"/>
    </row>
    <row r="6" spans="1:32" ht="15.75" x14ac:dyDescent="0.25">
      <c r="A6" s="24" t="s">
        <v>27</v>
      </c>
      <c r="B6" s="8">
        <v>1483295</v>
      </c>
      <c r="C6" s="8">
        <v>1538511</v>
      </c>
      <c r="D6" s="8">
        <v>1634938</v>
      </c>
      <c r="E6" s="8">
        <v>1493082</v>
      </c>
      <c r="F6" s="3"/>
      <c r="G6" s="3"/>
      <c r="H6" s="21"/>
      <c r="I6" s="21"/>
      <c r="J6" s="21"/>
      <c r="K6" s="21"/>
      <c r="L6" s="21"/>
    </row>
    <row r="7" spans="1:32" ht="15.75" x14ac:dyDescent="0.25">
      <c r="A7" s="24" t="s">
        <v>28</v>
      </c>
      <c r="B7" s="9">
        <v>-693829</v>
      </c>
      <c r="C7" s="10">
        <v>-736584</v>
      </c>
      <c r="D7" s="10">
        <v>-763088</v>
      </c>
      <c r="E7" s="10">
        <v>-774209</v>
      </c>
      <c r="F7" s="3"/>
      <c r="G7" s="3"/>
    </row>
    <row r="8" spans="1:32" ht="15.75" x14ac:dyDescent="0.25">
      <c r="A8" s="24" t="s">
        <v>29</v>
      </c>
      <c r="B8" s="7">
        <f>SUM(B6:B7)</f>
        <v>789466</v>
      </c>
      <c r="C8" s="7">
        <f>SUM(C6:C7)</f>
        <v>801927</v>
      </c>
      <c r="D8" s="7">
        <f>SUM(D6:D7)</f>
        <v>871850</v>
      </c>
      <c r="E8" s="7">
        <f>SUM(E6:E7)</f>
        <v>718873</v>
      </c>
      <c r="F8" s="3"/>
      <c r="G8" s="3"/>
    </row>
    <row r="9" spans="1:32" ht="15.75" x14ac:dyDescent="0.25">
      <c r="A9" s="24" t="s">
        <v>30</v>
      </c>
      <c r="B9" s="8">
        <v>35829</v>
      </c>
      <c r="C9" s="8">
        <v>36893</v>
      </c>
      <c r="D9" s="8">
        <v>50909</v>
      </c>
      <c r="E9" s="8">
        <v>39204</v>
      </c>
      <c r="F9" s="3"/>
      <c r="G9" s="3"/>
    </row>
    <row r="10" spans="1:32" ht="15.75" x14ac:dyDescent="0.25">
      <c r="A10" s="24" t="s">
        <v>31</v>
      </c>
      <c r="B10" s="11">
        <v>14500</v>
      </c>
      <c r="C10" s="11">
        <v>15903</v>
      </c>
      <c r="D10" s="11">
        <v>13084</v>
      </c>
      <c r="E10" s="11">
        <v>15689</v>
      </c>
      <c r="F10" s="3"/>
      <c r="G10" s="3"/>
    </row>
    <row r="11" spans="1:32" ht="15.75" x14ac:dyDescent="0.25">
      <c r="A11" s="24" t="s">
        <v>32</v>
      </c>
      <c r="B11" s="12">
        <v>73829</v>
      </c>
      <c r="C11" s="12">
        <v>79888</v>
      </c>
      <c r="D11" s="12">
        <v>43892</v>
      </c>
      <c r="E11" s="12">
        <v>56356</v>
      </c>
      <c r="F11" s="3"/>
      <c r="G11" s="3"/>
    </row>
    <row r="12" spans="1:32" ht="15.75" x14ac:dyDescent="0.25">
      <c r="A12" s="25" t="s">
        <v>7</v>
      </c>
      <c r="B12" s="44">
        <f>+B5+B8+B9+B10+B11</f>
        <v>1611238</v>
      </c>
      <c r="C12" s="44">
        <f>+C5+C8+C9+C10+C11</f>
        <v>1331581</v>
      </c>
      <c r="D12" s="44">
        <f>+D5+D8+D9+D10+D11</f>
        <v>1548560</v>
      </c>
      <c r="E12" s="44">
        <f>+E5+E8+E9+E10+E11</f>
        <v>1421651</v>
      </c>
      <c r="F12" s="3"/>
      <c r="G12" s="3"/>
    </row>
    <row r="13" spans="1:32" ht="15" customHeight="1" x14ac:dyDescent="0.25">
      <c r="A13" s="32" t="s">
        <v>15</v>
      </c>
      <c r="B13" s="6"/>
      <c r="C13" s="6"/>
      <c r="D13" s="6"/>
      <c r="E13" s="6"/>
      <c r="F13" s="3"/>
      <c r="G13" s="3"/>
    </row>
    <row r="14" spans="1:32" ht="15" customHeight="1" x14ac:dyDescent="0.25">
      <c r="A14" s="24" t="s">
        <v>9</v>
      </c>
      <c r="B14" s="12">
        <v>5764003</v>
      </c>
      <c r="C14" s="12">
        <v>5182698</v>
      </c>
      <c r="D14" s="12">
        <v>3998920</v>
      </c>
      <c r="E14" s="12">
        <v>2757183</v>
      </c>
      <c r="F14" s="3"/>
      <c r="G14" s="3"/>
    </row>
    <row r="15" spans="1:32" ht="15" customHeight="1" x14ac:dyDescent="0.25">
      <c r="A15" s="24" t="s">
        <v>24</v>
      </c>
      <c r="B15" s="11">
        <v>400000</v>
      </c>
      <c r="C15" s="12">
        <v>400000</v>
      </c>
      <c r="D15" s="12">
        <v>400000</v>
      </c>
      <c r="E15" s="12">
        <v>400000</v>
      </c>
      <c r="F15" s="3"/>
      <c r="G15" s="3"/>
    </row>
    <row r="16" spans="1:32" ht="15" customHeight="1" thickBot="1" x14ac:dyDescent="0.3">
      <c r="A16" s="26" t="s">
        <v>8</v>
      </c>
      <c r="B16" s="45">
        <f t="shared" ref="B16:E16" si="0">+B14+B15</f>
        <v>6164003</v>
      </c>
      <c r="C16" s="45">
        <f t="shared" si="0"/>
        <v>5582698</v>
      </c>
      <c r="D16" s="45">
        <f t="shared" si="0"/>
        <v>4398920</v>
      </c>
      <c r="E16" s="45">
        <f t="shared" si="0"/>
        <v>3157183</v>
      </c>
      <c r="F16" s="3"/>
      <c r="G16" s="3"/>
    </row>
    <row r="17" spans="1:32" ht="15.75" x14ac:dyDescent="0.25">
      <c r="A17" s="13" t="s">
        <v>16</v>
      </c>
      <c r="B17" s="15"/>
      <c r="C17" s="15"/>
      <c r="D17" s="15"/>
      <c r="E17" s="15"/>
      <c r="F17" s="3"/>
      <c r="G17" s="3"/>
    </row>
    <row r="18" spans="1:32" ht="15.75" x14ac:dyDescent="0.25">
      <c r="A18" s="24" t="s">
        <v>35</v>
      </c>
      <c r="B18" s="11">
        <v>1542050</v>
      </c>
      <c r="C18" s="12">
        <v>1587354</v>
      </c>
      <c r="D18" s="12">
        <v>1387444</v>
      </c>
      <c r="E18" s="12">
        <v>1328637</v>
      </c>
      <c r="F18" s="3"/>
      <c r="G18" s="3"/>
    </row>
    <row r="19" spans="1:32" ht="15.75" x14ac:dyDescent="0.25">
      <c r="A19" s="24" t="s">
        <v>26</v>
      </c>
      <c r="B19" s="11">
        <v>450000</v>
      </c>
      <c r="C19" s="12">
        <v>450000</v>
      </c>
      <c r="D19" s="12">
        <v>450000</v>
      </c>
      <c r="E19" s="12">
        <v>400000</v>
      </c>
      <c r="F19" s="3"/>
      <c r="G19" s="3"/>
    </row>
    <row r="20" spans="1:32" ht="15.75" x14ac:dyDescent="0.25">
      <c r="A20" s="25" t="s">
        <v>5</v>
      </c>
      <c r="B20" s="33">
        <f>SUM(B18:B19)</f>
        <v>1992050</v>
      </c>
      <c r="C20" s="34">
        <f>SUM(C18:C19)</f>
        <v>2037354</v>
      </c>
      <c r="D20" s="34">
        <f>SUM(D18:D19)</f>
        <v>1837444</v>
      </c>
      <c r="E20" s="34">
        <f>SUM(E18:E19)</f>
        <v>1728637</v>
      </c>
      <c r="F20" s="3"/>
      <c r="G20" s="3"/>
    </row>
    <row r="21" spans="1:32" ht="15.75" x14ac:dyDescent="0.25">
      <c r="A21" s="24" t="s">
        <v>25</v>
      </c>
      <c r="B21" s="11">
        <v>-893849</v>
      </c>
      <c r="C21" s="12">
        <v>-829849</v>
      </c>
      <c r="D21" s="12">
        <v>-746849</v>
      </c>
      <c r="E21" s="12">
        <v>-641849</v>
      </c>
      <c r="F21" s="3"/>
      <c r="G21" s="3"/>
    </row>
    <row r="22" spans="1:32" ht="16.5" thickBot="1" x14ac:dyDescent="0.3">
      <c r="A22" s="26" t="s">
        <v>5</v>
      </c>
      <c r="B22" s="35">
        <f>SUM(B20:B21)</f>
        <v>1098201</v>
      </c>
      <c r="C22" s="35">
        <f>SUM(C20:C21)</f>
        <v>1207505</v>
      </c>
      <c r="D22" s="35">
        <f>SUM(D20:D21)</f>
        <v>1090595</v>
      </c>
      <c r="E22" s="35">
        <f>SUM(E20:E21)</f>
        <v>1086788</v>
      </c>
      <c r="F22" s="3"/>
      <c r="G22" s="3"/>
    </row>
    <row r="23" spans="1:32" ht="16.5" thickBot="1" x14ac:dyDescent="0.3">
      <c r="A23" s="26" t="s">
        <v>17</v>
      </c>
      <c r="B23" s="35">
        <f>+B12+B16+B22</f>
        <v>8873442</v>
      </c>
      <c r="C23" s="35">
        <f>+C12+C16+C22</f>
        <v>8121784</v>
      </c>
      <c r="D23" s="35">
        <f>+D12+D16+D22</f>
        <v>7038075</v>
      </c>
      <c r="E23" s="35">
        <f>+E12+E16+E22</f>
        <v>5665622</v>
      </c>
      <c r="F23" s="3"/>
      <c r="G23" s="3"/>
    </row>
    <row r="24" spans="1:32" ht="16.5" thickBot="1" x14ac:dyDescent="0.3">
      <c r="A24" s="36"/>
      <c r="B24" s="37"/>
      <c r="C24" s="37"/>
      <c r="D24" s="37"/>
      <c r="E24" s="37"/>
      <c r="F24" s="3"/>
      <c r="G24" s="3"/>
    </row>
    <row r="25" spans="1:32" ht="15.75" x14ac:dyDescent="0.25">
      <c r="A25" s="13" t="s">
        <v>18</v>
      </c>
      <c r="B25" s="16"/>
      <c r="C25" s="16"/>
      <c r="D25" s="16"/>
      <c r="E25" s="16"/>
      <c r="F25" s="3"/>
      <c r="G25" s="3"/>
    </row>
    <row r="26" spans="1:32" ht="15.75" x14ac:dyDescent="0.25">
      <c r="A26" s="24" t="s">
        <v>1</v>
      </c>
      <c r="B26" s="6"/>
      <c r="C26" s="6"/>
      <c r="D26" s="6"/>
      <c r="E26" s="6"/>
      <c r="F26" s="3"/>
      <c r="G26" s="3"/>
    </row>
    <row r="27" spans="1:32" ht="15.75" x14ac:dyDescent="0.25">
      <c r="A27" s="24" t="s">
        <v>4</v>
      </c>
      <c r="B27" s="12">
        <v>180483</v>
      </c>
      <c r="C27" s="12">
        <v>150258</v>
      </c>
      <c r="D27" s="12">
        <v>146903</v>
      </c>
      <c r="E27" s="12">
        <v>69384</v>
      </c>
      <c r="G27" s="3"/>
    </row>
    <row r="28" spans="1:32" ht="15.75" x14ac:dyDescent="0.25">
      <c r="A28" s="24" t="s">
        <v>6</v>
      </c>
      <c r="B28" s="12">
        <v>125000</v>
      </c>
      <c r="C28" s="12">
        <v>154900</v>
      </c>
      <c r="D28" s="12">
        <v>108690</v>
      </c>
      <c r="E28" s="12">
        <v>98045</v>
      </c>
      <c r="F28" s="3"/>
      <c r="G28" s="3"/>
    </row>
    <row r="29" spans="1:32" s="2" customFormat="1" ht="15.75" x14ac:dyDescent="0.25">
      <c r="A29" s="24" t="s">
        <v>36</v>
      </c>
      <c r="B29" s="12">
        <v>274594</v>
      </c>
      <c r="C29" s="12">
        <v>218504</v>
      </c>
      <c r="D29" s="12">
        <v>194856</v>
      </c>
      <c r="E29" s="12">
        <v>235043</v>
      </c>
      <c r="F29" s="3"/>
      <c r="G29" s="3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ht="15.75" x14ac:dyDescent="0.25">
      <c r="A30" s="24" t="s">
        <v>37</v>
      </c>
      <c r="B30" s="12">
        <v>34590</v>
      </c>
      <c r="C30" s="12">
        <v>46390</v>
      </c>
      <c r="D30" s="12">
        <v>47930</v>
      </c>
      <c r="E30" s="12">
        <v>53892</v>
      </c>
      <c r="F30" s="3"/>
      <c r="G30" s="3"/>
    </row>
    <row r="31" spans="1:32" ht="15.75" x14ac:dyDescent="0.25">
      <c r="A31" s="24" t="s">
        <v>2</v>
      </c>
      <c r="B31" s="12">
        <v>353920</v>
      </c>
      <c r="C31" s="12">
        <v>294830</v>
      </c>
      <c r="D31" s="12">
        <v>248594</v>
      </c>
      <c r="E31" s="12">
        <v>210392</v>
      </c>
      <c r="F31" s="3"/>
      <c r="G31" s="3"/>
    </row>
    <row r="32" spans="1:32" ht="15.75" x14ac:dyDescent="0.25">
      <c r="A32" s="25" t="s">
        <v>12</v>
      </c>
      <c r="B32" s="34">
        <f>B27+B28+B29+B30+B31</f>
        <v>968587</v>
      </c>
      <c r="C32" s="34">
        <f>C27+C28+C29+C30+C31</f>
        <v>864882</v>
      </c>
      <c r="D32" s="34">
        <f>D27+D28+D29+D30+D31</f>
        <v>746973</v>
      </c>
      <c r="E32" s="34">
        <f>E27+E28+E29+E30+E31</f>
        <v>666756</v>
      </c>
      <c r="F32" s="3"/>
      <c r="G32" s="3"/>
    </row>
    <row r="33" spans="1:10" ht="15.75" x14ac:dyDescent="0.25">
      <c r="A33" s="24" t="s">
        <v>3</v>
      </c>
      <c r="B33" s="12">
        <v>250000</v>
      </c>
      <c r="C33" s="12">
        <v>275004</v>
      </c>
      <c r="D33" s="12">
        <v>302982</v>
      </c>
      <c r="E33" s="12">
        <v>352483</v>
      </c>
      <c r="F33" s="3"/>
      <c r="G33" s="3"/>
    </row>
    <row r="34" spans="1:10" ht="16.5" thickBot="1" x14ac:dyDescent="0.3">
      <c r="A34" s="26" t="s">
        <v>11</v>
      </c>
      <c r="B34" s="38">
        <f>B33+B32</f>
        <v>1218587</v>
      </c>
      <c r="C34" s="38">
        <f>C33+C32</f>
        <v>1139886</v>
      </c>
      <c r="D34" s="38">
        <f>D33+D32</f>
        <v>1049955</v>
      </c>
      <c r="E34" s="38">
        <f>E33+E32</f>
        <v>1019239</v>
      </c>
      <c r="F34" s="3"/>
      <c r="G34" s="3"/>
    </row>
    <row r="35" spans="1:10" ht="16.5" thickBot="1" x14ac:dyDescent="0.3">
      <c r="A35" s="36"/>
      <c r="B35" s="39"/>
      <c r="C35" s="39"/>
      <c r="D35" s="39"/>
      <c r="E35" s="39"/>
      <c r="F35" s="3"/>
      <c r="G35" s="3"/>
    </row>
    <row r="36" spans="1:10" ht="15.75" x14ac:dyDescent="0.25">
      <c r="A36" s="13" t="s">
        <v>19</v>
      </c>
      <c r="B36" s="15"/>
      <c r="C36" s="15"/>
      <c r="D36" s="15"/>
      <c r="E36" s="15"/>
      <c r="F36" s="3"/>
      <c r="G36" s="3"/>
    </row>
    <row r="37" spans="1:10" ht="15.75" x14ac:dyDescent="0.25">
      <c r="A37" s="24" t="s">
        <v>21</v>
      </c>
      <c r="B37" s="12">
        <v>1390852</v>
      </c>
      <c r="C37" s="12">
        <v>1289200</v>
      </c>
      <c r="D37" s="12">
        <v>1289200</v>
      </c>
      <c r="E37" s="12">
        <v>1289200</v>
      </c>
      <c r="F37" s="3"/>
      <c r="G37" s="3"/>
    </row>
    <row r="38" spans="1:10" ht="15.75" x14ac:dyDescent="0.25">
      <c r="A38" s="24" t="s">
        <v>20</v>
      </c>
      <c r="B38" s="12">
        <v>400000</v>
      </c>
      <c r="C38" s="12">
        <v>400000</v>
      </c>
      <c r="D38" s="12">
        <v>400000</v>
      </c>
      <c r="E38" s="12">
        <v>400000</v>
      </c>
      <c r="F38" s="3"/>
      <c r="G38" s="3"/>
    </row>
    <row r="39" spans="1:10" ht="15.75" x14ac:dyDescent="0.25">
      <c r="A39" s="27" t="s">
        <v>9</v>
      </c>
      <c r="B39" s="17">
        <v>5864003</v>
      </c>
      <c r="C39" s="17">
        <v>5292698</v>
      </c>
      <c r="D39" s="17">
        <v>4298920</v>
      </c>
      <c r="E39" s="17">
        <v>2957183</v>
      </c>
      <c r="F39" s="3"/>
      <c r="G39" s="3"/>
    </row>
    <row r="40" spans="1:10" ht="16.5" thickBot="1" x14ac:dyDescent="0.3">
      <c r="A40" s="26" t="s">
        <v>10</v>
      </c>
      <c r="B40" s="40">
        <f t="shared" ref="B40:E40" si="1">B37+B38+B39</f>
        <v>7654855</v>
      </c>
      <c r="C40" s="40">
        <f t="shared" si="1"/>
        <v>6981898</v>
      </c>
      <c r="D40" s="40">
        <f t="shared" si="1"/>
        <v>5988120</v>
      </c>
      <c r="E40" s="40">
        <f t="shared" si="1"/>
        <v>4646383</v>
      </c>
      <c r="F40" s="3"/>
      <c r="G40" s="3"/>
    </row>
    <row r="41" spans="1:10" ht="16.5" thickBot="1" x14ac:dyDescent="0.3">
      <c r="A41" s="28"/>
      <c r="B41" s="20"/>
      <c r="C41" s="20"/>
      <c r="D41" s="20"/>
      <c r="E41" s="20"/>
      <c r="F41" s="3"/>
      <c r="G41" s="22"/>
      <c r="H41" s="23"/>
      <c r="I41" s="23"/>
      <c r="J41" s="23"/>
    </row>
    <row r="42" spans="1:10" ht="16.5" thickBot="1" x14ac:dyDescent="0.3">
      <c r="A42" s="18" t="s">
        <v>22</v>
      </c>
      <c r="B42" s="41">
        <f t="shared" ref="B42:E42" si="2">+B34+B40</f>
        <v>8873442</v>
      </c>
      <c r="C42" s="41">
        <f t="shared" si="2"/>
        <v>8121784</v>
      </c>
      <c r="D42" s="41">
        <f t="shared" si="2"/>
        <v>7038075</v>
      </c>
      <c r="E42" s="41">
        <f t="shared" si="2"/>
        <v>5665622</v>
      </c>
      <c r="F42" s="3"/>
      <c r="G42" s="3"/>
    </row>
    <row r="43" spans="1:10" ht="15.75" x14ac:dyDescent="0.25">
      <c r="A43" s="3" t="s">
        <v>34</v>
      </c>
      <c r="B43" s="3"/>
    </row>
    <row r="44" spans="1:10" ht="15.75" x14ac:dyDescent="0.25">
      <c r="A44" s="3" t="s">
        <v>33</v>
      </c>
      <c r="B44" s="3"/>
    </row>
    <row r="45" spans="1:10" ht="15.75" x14ac:dyDescent="0.25">
      <c r="A45" s="3"/>
      <c r="B45" s="3"/>
    </row>
    <row r="46" spans="1:10" ht="15.75" x14ac:dyDescent="0.25">
      <c r="A46" s="3"/>
      <c r="B46" s="3"/>
    </row>
    <row r="47" spans="1:10" ht="15.75" x14ac:dyDescent="0.25">
      <c r="F47" s="3"/>
      <c r="G47" s="3"/>
    </row>
    <row r="48" spans="1:10" ht="15.75" x14ac:dyDescent="0.25">
      <c r="F48" s="3"/>
      <c r="G48" s="3"/>
    </row>
    <row r="49" spans="6:7" ht="15.75" x14ac:dyDescent="0.25">
      <c r="F49" s="3"/>
      <c r="G49" s="3"/>
    </row>
    <row r="50" spans="6:7" ht="15.75" x14ac:dyDescent="0.25">
      <c r="F50" s="3"/>
      <c r="G50" s="3"/>
    </row>
    <row r="51" spans="6:7" ht="15.75" x14ac:dyDescent="0.25">
      <c r="F51" s="3"/>
      <c r="G51" s="3"/>
    </row>
    <row r="52" spans="6:7" ht="15.75" x14ac:dyDescent="0.25">
      <c r="F52" s="19"/>
      <c r="G52" s="3"/>
    </row>
    <row r="53" spans="6:7" ht="15.75" x14ac:dyDescent="0.25">
      <c r="F53" s="3"/>
      <c r="G53" s="3"/>
    </row>
    <row r="54" spans="6:7" ht="15.75" x14ac:dyDescent="0.25">
      <c r="F54" s="3"/>
      <c r="G54" s="3"/>
    </row>
    <row r="55" spans="6:7" ht="15.75" x14ac:dyDescent="0.25">
      <c r="F55" s="3"/>
      <c r="G55" s="3"/>
    </row>
    <row r="56" spans="6:7" ht="15.75" x14ac:dyDescent="0.25">
      <c r="F56" s="3"/>
      <c r="G56" s="3"/>
    </row>
    <row r="57" spans="6:7" ht="15.75" x14ac:dyDescent="0.25">
      <c r="F57" s="3"/>
      <c r="G57" s="3"/>
    </row>
    <row r="58" spans="6:7" ht="15.75" x14ac:dyDescent="0.25">
      <c r="F58" s="3"/>
      <c r="G58" s="3"/>
    </row>
    <row r="59" spans="6:7" ht="15.75" x14ac:dyDescent="0.25">
      <c r="F59" s="3"/>
      <c r="G59" s="3"/>
    </row>
    <row r="60" spans="6:7" ht="15.75" x14ac:dyDescent="0.25">
      <c r="F60" s="3"/>
      <c r="G60" s="3"/>
    </row>
    <row r="61" spans="6:7" ht="15.75" x14ac:dyDescent="0.25">
      <c r="F61" s="3"/>
      <c r="G61" s="3"/>
    </row>
    <row r="62" spans="6:7" ht="15.75" x14ac:dyDescent="0.25">
      <c r="F62" s="3"/>
      <c r="G62" s="3"/>
    </row>
    <row r="63" spans="6:7" ht="15.75" x14ac:dyDescent="0.25">
      <c r="F63" s="3"/>
      <c r="G63" s="3"/>
    </row>
    <row r="64" spans="6:7" ht="15.75" x14ac:dyDescent="0.25">
      <c r="F64" s="3"/>
      <c r="G64" s="3"/>
    </row>
    <row r="65" spans="1:32" s="2" customFormat="1" ht="15.75" x14ac:dyDescent="0.25">
      <c r="A65"/>
      <c r="B65"/>
      <c r="C65"/>
      <c r="D65"/>
      <c r="E65"/>
      <c r="F65" s="3"/>
      <c r="G65" s="3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ht="15.75" x14ac:dyDescent="0.25">
      <c r="F66" s="3"/>
      <c r="G66" s="3"/>
    </row>
    <row r="67" spans="1:32" ht="15.75" x14ac:dyDescent="0.25">
      <c r="G67" s="3"/>
    </row>
    <row r="68" spans="1:32" ht="15.75" x14ac:dyDescent="0.25">
      <c r="G68" s="3"/>
    </row>
    <row r="69" spans="1:32" ht="15.75" x14ac:dyDescent="0.25">
      <c r="G69" s="3"/>
    </row>
    <row r="70" spans="1:32" ht="15.75" x14ac:dyDescent="0.25">
      <c r="G70" s="3"/>
    </row>
    <row r="71" spans="1:32" s="2" customFormat="1" ht="15.75" x14ac:dyDescent="0.25">
      <c r="A71"/>
      <c r="B71"/>
      <c r="C71"/>
      <c r="D71"/>
      <c r="E71"/>
      <c r="F71"/>
      <c r="G71" s="3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2" spans="1:32" ht="15.75" x14ac:dyDescent="0.25">
      <c r="G72" s="3"/>
    </row>
    <row r="73" spans="1:32" s="2" customFormat="1" ht="15.75" x14ac:dyDescent="0.25">
      <c r="A73"/>
      <c r="B73"/>
      <c r="C73"/>
      <c r="D73"/>
      <c r="E73"/>
      <c r="F73"/>
      <c r="G73" s="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</row>
    <row r="74" spans="1:32" ht="15.75" x14ac:dyDescent="0.25">
      <c r="G74" s="3"/>
    </row>
  </sheetData>
  <mergeCells count="1">
    <mergeCell ref="A1:E1"/>
  </mergeCells>
  <phoneticPr fontId="9" type="noConversion"/>
  <printOptions horizontalCentered="1" vertic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American Hospital Association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Lewis, James</dc:creator>
  <cp:lastModifiedBy>Andrew J. Baumann</cp:lastModifiedBy>
  <cp:lastPrinted>2016-06-15T15:13:59Z</cp:lastPrinted>
  <dcterms:created xsi:type="dcterms:W3CDTF">2015-10-05T15:35:38Z</dcterms:created>
  <dcterms:modified xsi:type="dcterms:W3CDTF">2018-02-07T22:06:37Z</dcterms:modified>
</cp:coreProperties>
</file>